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rpsu2 - Kanamycin/"/>
    </mc:Choice>
  </mc:AlternateContent>
  <xr:revisionPtr revIDLastSave="0" documentId="13_ncr:1_{C509838B-B7D5-8D4A-B532-04C3C66C845B}" xr6:coauthVersionLast="45" xr6:coauthVersionMax="45" xr10:uidLastSave="{00000000-0000-0000-0000-000000000000}"/>
  <bookViews>
    <workbookView xWindow="10180" yWindow="460" windowWidth="1542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" l="1"/>
  <c r="G16" i="1"/>
  <c r="E20" i="1"/>
  <c r="E21" i="1"/>
  <c r="E22" i="1"/>
  <c r="E23" i="1"/>
  <c r="E24" i="1"/>
  <c r="E25" i="1"/>
  <c r="E26" i="1"/>
  <c r="E27" i="1"/>
  <c r="E28" i="1"/>
  <c r="E29" i="1"/>
  <c r="E30" i="1"/>
  <c r="E19" i="1"/>
  <c r="F4" i="1"/>
  <c r="F5" i="1"/>
  <c r="F6" i="1"/>
  <c r="F7" i="1"/>
  <c r="F8" i="1"/>
  <c r="F9" i="1"/>
  <c r="F10" i="1"/>
  <c r="F11" i="1"/>
  <c r="F12" i="1"/>
  <c r="F13" i="1"/>
  <c r="F14" i="1"/>
  <c r="F3" i="1"/>
  <c r="E4" i="1"/>
  <c r="E5" i="1"/>
  <c r="E6" i="1"/>
  <c r="E7" i="1"/>
  <c r="E8" i="1"/>
  <c r="E9" i="1"/>
  <c r="E10" i="1"/>
  <c r="E11" i="1"/>
  <c r="E12" i="1"/>
  <c r="E13" i="1"/>
  <c r="E14" i="1"/>
  <c r="E3" i="1"/>
  <c r="F30" i="1" l="1"/>
  <c r="F29" i="1"/>
  <c r="F28" i="1"/>
  <c r="F27" i="1"/>
  <c r="F26" i="1"/>
  <c r="F25" i="1"/>
  <c r="F24" i="1"/>
  <c r="F23" i="1"/>
  <c r="F22" i="1"/>
  <c r="F21" i="1"/>
  <c r="F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<sst xmlns="http://schemas.openxmlformats.org/spreadsheetml/2006/main" count="22" uniqueCount="12">
  <si>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</si>
  <si>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</si>
  <si>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</si>
  <si>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</si>
  <si>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</si>
  <si>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</si>
  <si>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</si>
  <si>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</si>
  <si>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</si>
  <si>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avg of no cells</t>
  </si>
  <si>
    <t>MIC is estimated to be at 12.5 µg/mL</t>
  </si>
  <si>
    <t>Kanamycin with Tn7::rpsU2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</si>
</sst>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4.16333199893224E-4</c:v>
                  </c:pt>
                  <c:pt idx="1">
                    <c:v>1.5275252316519525E-4</c:v>
                  </c:pt>
                  <c:pt idx="2">
                    <c:v>1.732050807568887E-4</c:v>
                  </c:pt>
                  <c:pt idx="3">
                    <c:v>2.5166114784235818E-4</c:v>
                  </c:pt>
                  <c:pt idx="4">
                    <c:v>1.331665623695877E-3</c:v>
                  </c:pt>
                  <c:pt idx="5">
                    <c:v>5.5244909267732536E-3</c:v>
                  </c:pt>
                  <c:pt idx="6">
                    <c:v>9.7315637660826751E-3</c:v>
                  </c:pt>
                  <c:pt idx="7">
                    <c:v>6.3237647015049452E-3</c:v>
                  </c:pt>
                  <c:pt idx="8">
                    <c:v>1.3642702567062485E-2</c:v>
                  </c:pt>
                  <c:pt idx="9">
                    <c:v>9.0721184589561757E-3</c:v>
                  </c:pt>
                  <c:pt idx="10">
                    <c:v>7.7903786814249249E-3</c:v>
                  </c:pt>
                  <c:pt idx="11">
                    <c:v>3.8552993831002646E-3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6.1866666666666674E-2</c:v>
                </c:pt>
                <c:pt idx="1">
                  <c:v>6.2133333333333339E-2</c:v>
                </c:pt>
                <c:pt idx="2">
                  <c:v>6.2400000000000004E-2</c:v>
                </c:pt>
                <c:pt idx="3">
                  <c:v>6.3133333333333333E-2</c:v>
                </c:pt>
                <c:pt idx="4">
                  <c:v>6.6133333333333336E-2</c:v>
                </c:pt>
                <c:pt idx="5">
                  <c:v>8.3500000000000005E-2</c:v>
                </c:pt>
                <c:pt idx="6">
                  <c:v>0.10343333333333334</c:v>
                </c:pt>
                <c:pt idx="7">
                  <c:v>0.1196</c:v>
                </c:pt>
                <c:pt idx="8">
                  <c:v>0.12376666666666668</c:v>
                </c:pt>
                <c:pt idx="9">
                  <c:v>0.12673333333333334</c:v>
                </c:pt>
                <c:pt idx="10">
                  <c:v>0.1246</c:v>
                </c:pt>
                <c:pt idx="11">
                  <c:v>0.12516666666666665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Tn7::rpsu2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4.16333199893224E-4</c:v>
                  </c:pt>
                  <c:pt idx="1">
                    <c:v>1.5275252316519525E-4</c:v>
                  </c:pt>
                  <c:pt idx="2">
                    <c:v>1.732050807568887E-4</c:v>
                  </c:pt>
                  <c:pt idx="3">
                    <c:v>2.5166114784235818E-4</c:v>
                  </c:pt>
                  <c:pt idx="4">
                    <c:v>1.331665623695877E-3</c:v>
                  </c:pt>
                  <c:pt idx="5">
                    <c:v>5.5244909267732536E-3</c:v>
                  </c:pt>
                  <c:pt idx="6">
                    <c:v>9.7315637660826751E-3</c:v>
                  </c:pt>
                  <c:pt idx="7">
                    <c:v>6.3237647015049452E-3</c:v>
                  </c:pt>
                  <c:pt idx="8">
                    <c:v>1.3642702567062485E-2</c:v>
                  </c:pt>
                  <c:pt idx="9">
                    <c:v>9.0721184589561757E-3</c:v>
                  </c:pt>
                  <c:pt idx="10">
                    <c:v>7.7903786814249249E-3</c:v>
                  </c:pt>
                  <c:pt idx="11">
                    <c:v>3.8552993831002646E-3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4.16333199893224E-4</c:v>
                  </c:pt>
                  <c:pt idx="1">
                    <c:v>1.5275252316519525E-4</c:v>
                  </c:pt>
                  <c:pt idx="2">
                    <c:v>1.732050807568887E-4</c:v>
                  </c:pt>
                  <c:pt idx="3">
                    <c:v>2.5166114784235818E-4</c:v>
                  </c:pt>
                  <c:pt idx="4">
                    <c:v>1.331665623695877E-3</c:v>
                  </c:pt>
                  <c:pt idx="5">
                    <c:v>5.5244909267732536E-3</c:v>
                  </c:pt>
                  <c:pt idx="6">
                    <c:v>9.7315637660826751E-3</c:v>
                  </c:pt>
                  <c:pt idx="7">
                    <c:v>6.3237647015049452E-3</c:v>
                  </c:pt>
                  <c:pt idx="8">
                    <c:v>1.3642702567062485E-2</c:v>
                  </c:pt>
                  <c:pt idx="9">
                    <c:v>9.0721184589561757E-3</c:v>
                  </c:pt>
                  <c:pt idx="10">
                    <c:v>7.7903786814249249E-3</c:v>
                  </c:pt>
                  <c:pt idx="11">
                    <c:v>3.8552993831002646E-3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6.1466666666666669E-2</c:v>
                </c:pt>
                <c:pt idx="1">
                  <c:v>6.3466666666666671E-2</c:v>
                </c:pt>
                <c:pt idx="2">
                  <c:v>6.2066666666666666E-2</c:v>
                </c:pt>
                <c:pt idx="3">
                  <c:v>6.3100000000000003E-2</c:v>
                </c:pt>
                <c:pt idx="4">
                  <c:v>6.6266666666666654E-2</c:v>
                </c:pt>
                <c:pt idx="5">
                  <c:v>7.7933333333333327E-2</c:v>
                </c:pt>
                <c:pt idx="6">
                  <c:v>0.10546666666666667</c:v>
                </c:pt>
                <c:pt idx="7">
                  <c:v>0.11996666666666667</c:v>
                </c:pt>
                <c:pt idx="8">
                  <c:v>0.12766666666666668</c:v>
                </c:pt>
                <c:pt idx="9">
                  <c:v>0.13076666666666667</c:v>
                </c:pt>
                <c:pt idx="10">
                  <c:v>0.13223333333333334</c:v>
                </c:pt>
                <c:pt idx="11">
                  <c:v>0.13523333333333332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8000000000000002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4.16333199893224E-4</c:v>
                  </c:pt>
                  <c:pt idx="1">
                    <c:v>1.5275252316519525E-4</c:v>
                  </c:pt>
                  <c:pt idx="2">
                    <c:v>1.732050807568887E-4</c:v>
                  </c:pt>
                  <c:pt idx="3">
                    <c:v>2.5166114784235818E-4</c:v>
                  </c:pt>
                  <c:pt idx="4">
                    <c:v>1.331665623695877E-3</c:v>
                  </c:pt>
                  <c:pt idx="5">
                    <c:v>5.5244909267732536E-3</c:v>
                  </c:pt>
                  <c:pt idx="6">
                    <c:v>9.7315637660826751E-3</c:v>
                  </c:pt>
                  <c:pt idx="7">
                    <c:v>6.3237647015049452E-3</c:v>
                  </c:pt>
                  <c:pt idx="8">
                    <c:v>1.3642702567062485E-2</c:v>
                  </c:pt>
                  <c:pt idx="9">
                    <c:v>9.0721184589561757E-3</c:v>
                  </c:pt>
                  <c:pt idx="10">
                    <c:v>7.7903786814249249E-3</c:v>
                  </c:pt>
                  <c:pt idx="11">
                    <c:v>3.8552993831002646E-3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6.1866666666666674E-2</c:v>
                </c:pt>
                <c:pt idx="1">
                  <c:v>6.2133333333333339E-2</c:v>
                </c:pt>
                <c:pt idx="2">
                  <c:v>6.2400000000000004E-2</c:v>
                </c:pt>
                <c:pt idx="3">
                  <c:v>6.3133333333333333E-2</c:v>
                </c:pt>
                <c:pt idx="4">
                  <c:v>6.6133333333333336E-2</c:v>
                </c:pt>
                <c:pt idx="5">
                  <c:v>8.3500000000000005E-2</c:v>
                </c:pt>
                <c:pt idx="6">
                  <c:v>0.10343333333333334</c:v>
                </c:pt>
                <c:pt idx="7">
                  <c:v>0.1196</c:v>
                </c:pt>
                <c:pt idx="8">
                  <c:v>0.12376666666666668</c:v>
                </c:pt>
                <c:pt idx="9">
                  <c:v>0.12673333333333334</c:v>
                </c:pt>
                <c:pt idx="10">
                  <c:v>0.1246</c:v>
                </c:pt>
                <c:pt idx="11">
                  <c:v>0.12516666666666665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13-C64A-8EF3-D0A6768E303C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4.16333199893224E-4</c:v>
                  </c:pt>
                  <c:pt idx="1">
                    <c:v>1.5275252316519525E-4</c:v>
                  </c:pt>
                  <c:pt idx="2">
                    <c:v>1.732050807568887E-4</c:v>
                  </c:pt>
                  <c:pt idx="3">
                    <c:v>2.5166114784235818E-4</c:v>
                  </c:pt>
                  <c:pt idx="4">
                    <c:v>1.331665623695877E-3</c:v>
                  </c:pt>
                  <c:pt idx="5">
                    <c:v>5.5244909267732536E-3</c:v>
                  </c:pt>
                  <c:pt idx="6">
                    <c:v>9.7315637660826751E-3</c:v>
                  </c:pt>
                  <c:pt idx="7">
                    <c:v>6.3237647015049452E-3</c:v>
                  </c:pt>
                  <c:pt idx="8">
                    <c:v>1.3642702567062485E-2</c:v>
                  </c:pt>
                  <c:pt idx="9">
                    <c:v>9.0721184589561757E-3</c:v>
                  </c:pt>
                  <c:pt idx="10">
                    <c:v>7.7903786814249249E-3</c:v>
                  </c:pt>
                  <c:pt idx="11">
                    <c:v>3.8552993831002646E-3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4.16333199893224E-4</c:v>
                  </c:pt>
                  <c:pt idx="1">
                    <c:v>1.5275252316519525E-4</c:v>
                  </c:pt>
                  <c:pt idx="2">
                    <c:v>1.732050807568887E-4</c:v>
                  </c:pt>
                  <c:pt idx="3">
                    <c:v>2.5166114784235818E-4</c:v>
                  </c:pt>
                  <c:pt idx="4">
                    <c:v>1.331665623695877E-3</c:v>
                  </c:pt>
                  <c:pt idx="5">
                    <c:v>5.5244909267732536E-3</c:v>
                  </c:pt>
                  <c:pt idx="6">
                    <c:v>9.7315637660826751E-3</c:v>
                  </c:pt>
                  <c:pt idx="7">
                    <c:v>6.3237647015049452E-3</c:v>
                  </c:pt>
                  <c:pt idx="8">
                    <c:v>1.3642702567062485E-2</c:v>
                  </c:pt>
                  <c:pt idx="9">
                    <c:v>9.0721184589561757E-3</c:v>
                  </c:pt>
                  <c:pt idx="10">
                    <c:v>7.7903786814249249E-3</c:v>
                  </c:pt>
                  <c:pt idx="11">
                    <c:v>3.8552993831002646E-3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6.1466666666666669E-2</c:v>
                </c:pt>
                <c:pt idx="1">
                  <c:v>6.3466666666666671E-2</c:v>
                </c:pt>
                <c:pt idx="2">
                  <c:v>6.2066666666666666E-2</c:v>
                </c:pt>
                <c:pt idx="3">
                  <c:v>6.3100000000000003E-2</c:v>
                </c:pt>
                <c:pt idx="4">
                  <c:v>6.6266666666666654E-2</c:v>
                </c:pt>
                <c:pt idx="5">
                  <c:v>7.7933333333333327E-2</c:v>
                </c:pt>
                <c:pt idx="6">
                  <c:v>0.10546666666666667</c:v>
                </c:pt>
                <c:pt idx="7">
                  <c:v>0.11996666666666667</c:v>
                </c:pt>
                <c:pt idx="8">
                  <c:v>0.12766666666666668</c:v>
                </c:pt>
                <c:pt idx="9">
                  <c:v>0.13076666666666667</c:v>
                </c:pt>
                <c:pt idx="10">
                  <c:v>0.13223333333333334</c:v>
                </c:pt>
                <c:pt idx="11">
                  <c:v>0.13523333333333332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13-C64A-8EF3-D0A6768E303C}"/>
            </c:ext>
          </c:extLst>
        </c:ser>
        <c:ser>
          <c:idx val="2"/>
          <c:order val="2"/>
          <c:tx>
            <c:v>No cells 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13-C64A-8EF3-D0A6768E303C}"/>
            </c:ext>
          </c:extLst>
        </c:ser>
        <c:ser>
          <c:idx val="3"/>
          <c:order val="3"/>
          <c:tx>
            <c:v>No cells 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Kanamycin!$G$3:$G$14</c:f>
              <c:numCache>
                <c:formatCode>General</c:formatCode>
                <c:ptCount val="12"/>
                <c:pt idx="0">
                  <c:v>6.0499999999999998E-2</c:v>
                </c:pt>
                <c:pt idx="1">
                  <c:v>5.9900000000000002E-2</c:v>
                </c:pt>
                <c:pt idx="2">
                  <c:v>5.9900000000000002E-2</c:v>
                </c:pt>
                <c:pt idx="3">
                  <c:v>6.0199999999999997E-2</c:v>
                </c:pt>
                <c:pt idx="4">
                  <c:v>6.08E-2</c:v>
                </c:pt>
                <c:pt idx="5">
                  <c:v>6.0299999999999999E-2</c:v>
                </c:pt>
                <c:pt idx="6">
                  <c:v>6.1100000000000002E-2</c:v>
                </c:pt>
                <c:pt idx="7">
                  <c:v>6.08E-2</c:v>
                </c:pt>
                <c:pt idx="8">
                  <c:v>6.08E-2</c:v>
                </c:pt>
                <c:pt idx="9">
                  <c:v>6.08E-2</c:v>
                </c:pt>
                <c:pt idx="10">
                  <c:v>6.1100000000000002E-2</c:v>
                </c:pt>
                <c:pt idx="11">
                  <c:v>6.0100000000000001E-2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13-C64A-8EF3-D0A6768E3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0137580529706514"/>
          <c:h val="0.1834251968503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254858</xdr:colOff>
      <xdr:row>4</xdr:row>
      <xdr:rowOff>35914</xdr:rowOff>
    </xdr:from>
    <xdr:to>
      <xdr:col>23</xdr:col>
      <xdr:colOff>508001</xdr:colOff>
      <xdr:row>23</xdr:row>
      <xdr:rowOff>101601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28</xdr:row>
      <xdr:rowOff>0</xdr:rowOff>
    </xdr:from>
    <xdr:to>
      <xdr:col>20</xdr:col>
      <xdr:colOff>571500</xdr:colOff>
      <xdr:row>50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D2AC46-9C08-284E-9CB6-194BAE9DB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topLeftCell="E13" zoomScale="75" workbookViewId="0">
      <selection activeCell="A18" sqref="A18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6.2199999999999998E-2</v>
      </c>
      <c r="C3">
        <v>6.2E-2</v>
      </c>
      <c r="D3">
        <v>6.1400000000000003E-2</v>
      </c>
      <c r="E3" s="3">
        <f>AVERAGE(B3:D3)</f>
        <v>6.1866666666666674E-2</v>
      </c>
      <c r="F3" s="3">
        <f>STDEV(B3:D3)</f>
        <v>4.16333199893224E-4</v>
      </c>
      <c r="G3">
        <v>6.0499999999999998E-2</v>
      </c>
      <c r="H3" s="3">
        <v>0.01</v>
      </c>
      <c r="I3" s="7" t="s">
        <v>10</v>
      </c>
      <c r="J3" s="7"/>
      <c r="K3" s="7"/>
      <c r="L3" s="7"/>
    </row>
    <row r="4" spans="1:12" ht="21" x14ac:dyDescent="0.25">
      <c r="A4" s="4">
        <f>A3/2</f>
        <v>100</v>
      </c>
      <c r="B4">
        <v>6.2100000000000002E-2</v>
      </c>
      <c r="C4">
        <v>6.2E-2</v>
      </c>
      <c r="D4">
        <v>6.2300000000000001E-2</v>
      </c>
      <c r="E4" s="3">
        <f t="shared" ref="E4:E14" si="0">AVERAGE(B4:D4)</f>
        <v>6.2133333333333339E-2</v>
      </c>
      <c r="F4" s="3">
        <f t="shared" ref="F4:F14" si="1">STDEV(B4:D4)</f>
        <v>1.5275252316519525E-4</v>
      </c>
      <c r="G4">
        <v>5.9900000000000002E-2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2">A4/2</f>
        <v>50</v>
      </c>
      <c r="B5">
        <v>6.2600000000000003E-2</v>
      </c>
      <c r="C5">
        <v>6.2300000000000001E-2</v>
      </c>
      <c r="D5">
        <v>6.2300000000000001E-2</v>
      </c>
      <c r="E5" s="3">
        <f t="shared" si="0"/>
        <v>6.2400000000000004E-2</v>
      </c>
      <c r="F5" s="3">
        <f t="shared" si="1"/>
        <v>1.732050807568887E-4</v>
      </c>
      <c r="G5">
        <v>5.9900000000000002E-2</v>
      </c>
      <c r="H5" s="3">
        <v>0.01</v>
      </c>
    </row>
    <row r="6" spans="1:12" ht="21" x14ac:dyDescent="0.25">
      <c r="A6" s="4">
        <f t="shared" si="2"/>
        <v>25</v>
      </c>
      <c r="B6">
        <v>6.2899999999999998E-2</v>
      </c>
      <c r="C6">
        <v>6.3100000000000003E-2</v>
      </c>
      <c r="D6">
        <v>6.3399999999999998E-2</v>
      </c>
      <c r="E6" s="3">
        <f t="shared" si="0"/>
        <v>6.3133333333333333E-2</v>
      </c>
      <c r="F6" s="3">
        <f t="shared" si="1"/>
        <v>2.5166114784235818E-4</v>
      </c>
      <c r="G6">
        <v>6.0199999999999997E-2</v>
      </c>
      <c r="H6" s="3">
        <v>0.01</v>
      </c>
    </row>
    <row r="7" spans="1:12" ht="21" x14ac:dyDescent="0.25">
      <c r="A7" s="4">
        <f t="shared" si="2"/>
        <v>12.5</v>
      </c>
      <c r="B7">
        <v>6.4600000000000005E-2</v>
      </c>
      <c r="C7">
        <v>6.7000000000000004E-2</v>
      </c>
      <c r="D7">
        <v>6.6799999999999998E-2</v>
      </c>
      <c r="E7" s="3">
        <f t="shared" si="0"/>
        <v>6.6133333333333336E-2</v>
      </c>
      <c r="F7" s="3">
        <f t="shared" si="1"/>
        <v>1.331665623695877E-3</v>
      </c>
      <c r="G7">
        <v>6.08E-2</v>
      </c>
      <c r="H7" s="3">
        <v>0.01</v>
      </c>
    </row>
    <row r="8" spans="1:12" ht="21" x14ac:dyDescent="0.25">
      <c r="A8" s="5">
        <f t="shared" si="2"/>
        <v>6.25</v>
      </c>
      <c r="B8">
        <v>7.9100000000000004E-2</v>
      </c>
      <c r="C8">
        <v>8.1699999999999995E-2</v>
      </c>
      <c r="D8">
        <v>8.9700000000000002E-2</v>
      </c>
      <c r="E8" s="3">
        <f t="shared" si="0"/>
        <v>8.3500000000000005E-2</v>
      </c>
      <c r="F8" s="3">
        <f t="shared" si="1"/>
        <v>5.5244909267732536E-3</v>
      </c>
      <c r="G8">
        <v>6.0299999999999999E-2</v>
      </c>
      <c r="H8" s="3">
        <v>0.01</v>
      </c>
    </row>
    <row r="9" spans="1:12" ht="21" x14ac:dyDescent="0.25">
      <c r="A9" s="5">
        <f t="shared" si="2"/>
        <v>3.125</v>
      </c>
      <c r="B9">
        <v>0.10879999999999999</v>
      </c>
      <c r="C9">
        <v>9.2200000000000004E-2</v>
      </c>
      <c r="D9">
        <v>0.10929999999999999</v>
      </c>
      <c r="E9" s="3">
        <f t="shared" si="0"/>
        <v>0.10343333333333334</v>
      </c>
      <c r="F9" s="3">
        <f t="shared" si="1"/>
        <v>9.7315637660826751E-3</v>
      </c>
      <c r="G9">
        <v>6.1100000000000002E-2</v>
      </c>
      <c r="H9" s="3">
        <v>0.01</v>
      </c>
    </row>
    <row r="10" spans="1:12" ht="21" x14ac:dyDescent="0.25">
      <c r="A10" s="5">
        <f t="shared" si="2"/>
        <v>1.5625</v>
      </c>
      <c r="B10">
        <v>0.12659999999999999</v>
      </c>
      <c r="C10">
        <v>0.1143</v>
      </c>
      <c r="D10">
        <v>0.1179</v>
      </c>
      <c r="E10" s="3">
        <f t="shared" si="0"/>
        <v>0.1196</v>
      </c>
      <c r="F10" s="3">
        <f t="shared" si="1"/>
        <v>6.3237647015049452E-3</v>
      </c>
      <c r="G10">
        <v>6.08E-2</v>
      </c>
      <c r="H10" s="3">
        <v>0.01</v>
      </c>
    </row>
    <row r="11" spans="1:12" ht="21" x14ac:dyDescent="0.25">
      <c r="A11" s="6">
        <f t="shared" si="2"/>
        <v>0.78125</v>
      </c>
      <c r="B11">
        <v>0.13639999999999999</v>
      </c>
      <c r="C11">
        <v>0.12559999999999999</v>
      </c>
      <c r="D11">
        <v>0.10929999999999999</v>
      </c>
      <c r="E11" s="3">
        <f t="shared" si="0"/>
        <v>0.12376666666666668</v>
      </c>
      <c r="F11" s="3">
        <f t="shared" si="1"/>
        <v>1.3642702567062485E-2</v>
      </c>
      <c r="G11">
        <v>6.08E-2</v>
      </c>
      <c r="H11" s="3">
        <v>0.01</v>
      </c>
    </row>
    <row r="12" spans="1:12" ht="21" x14ac:dyDescent="0.25">
      <c r="A12" s="6">
        <f t="shared" si="2"/>
        <v>0.390625</v>
      </c>
      <c r="B12">
        <v>0.1341</v>
      </c>
      <c r="C12">
        <v>0.1295</v>
      </c>
      <c r="D12">
        <v>0.1166</v>
      </c>
      <c r="E12" s="3">
        <f t="shared" si="0"/>
        <v>0.12673333333333334</v>
      </c>
      <c r="F12" s="3">
        <f t="shared" si="1"/>
        <v>9.0721184589561757E-3</v>
      </c>
      <c r="G12">
        <v>6.08E-2</v>
      </c>
      <c r="H12" s="3">
        <v>0.01</v>
      </c>
    </row>
    <row r="13" spans="1:12" ht="21" x14ac:dyDescent="0.25">
      <c r="A13" s="6">
        <f t="shared" si="2"/>
        <v>0.1953125</v>
      </c>
      <c r="B13">
        <v>0.1331</v>
      </c>
      <c r="C13">
        <v>0.1229</v>
      </c>
      <c r="D13">
        <v>0.1178</v>
      </c>
      <c r="E13" s="3">
        <f t="shared" si="0"/>
        <v>0.1246</v>
      </c>
      <c r="F13" s="3">
        <f t="shared" si="1"/>
        <v>7.7903786814249249E-3</v>
      </c>
      <c r="G13">
        <v>6.1100000000000002E-2</v>
      </c>
      <c r="H13" s="3">
        <v>0.01</v>
      </c>
    </row>
    <row r="14" spans="1:12" ht="21" x14ac:dyDescent="0.25">
      <c r="A14" s="6">
        <v>0</v>
      </c>
      <c r="B14">
        <v>0.12889999999999999</v>
      </c>
      <c r="C14">
        <v>0.12540000000000001</v>
      </c>
      <c r="D14">
        <v>0.1212</v>
      </c>
      <c r="E14" s="3">
        <f t="shared" si="0"/>
        <v>0.12516666666666665</v>
      </c>
      <c r="F14" s="3">
        <f t="shared" si="1"/>
        <v>3.8552993831002646E-3</v>
      </c>
      <c r="G14">
        <v>6.0100000000000001E-2</v>
      </c>
      <c r="H14" s="3">
        <v>0.01</v>
      </c>
    </row>
    <row r="16" spans="1:12" x14ac:dyDescent="0.2">
      <c r="F16" t="s">
        <v>9</v>
      </c>
      <c r="G16">
        <f>AVERAGE(G3:G14)</f>
        <v>6.0525000000000002E-2</v>
      </c>
    </row>
    <row r="17" spans="1:12" ht="21" x14ac:dyDescent="0.25">
      <c r="A17" s="7" t="s">
        <v>11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6.0499999999999998E-2</v>
      </c>
      <c r="C19">
        <v>6.2100000000000002E-2</v>
      </c>
      <c r="D19">
        <v>6.1800000000000001E-2</v>
      </c>
      <c r="E19" s="3">
        <f>AVERAGE(B19:D19)</f>
        <v>6.1466666666666669E-2</v>
      </c>
      <c r="F19" s="3">
        <f t="shared" ref="F19:F30" si="3">STDEV(B3:D3)</f>
        <v>4.16333199893224E-4</v>
      </c>
      <c r="G19">
        <v>5.8900000000000001E-2</v>
      </c>
      <c r="H19" s="3">
        <v>0.01</v>
      </c>
    </row>
    <row r="20" spans="1:12" ht="21" x14ac:dyDescent="0.25">
      <c r="A20" s="4">
        <f>A19/2</f>
        <v>100</v>
      </c>
      <c r="B20">
        <v>6.1499999999999999E-2</v>
      </c>
      <c r="C20">
        <v>6.7400000000000002E-2</v>
      </c>
      <c r="D20">
        <v>6.1499999999999999E-2</v>
      </c>
      <c r="E20" s="3">
        <f t="shared" ref="E20:E30" si="4">AVERAGE(B20:D20)</f>
        <v>6.3466666666666671E-2</v>
      </c>
      <c r="F20" s="3">
        <f t="shared" si="3"/>
        <v>1.5275252316519525E-4</v>
      </c>
      <c r="G20">
        <v>0.06</v>
      </c>
      <c r="H20" s="3">
        <v>0.01</v>
      </c>
    </row>
    <row r="21" spans="1:12" ht="21" x14ac:dyDescent="0.25">
      <c r="A21" s="4">
        <f t="shared" ref="A21:A29" si="5">A20/2</f>
        <v>50</v>
      </c>
      <c r="B21">
        <v>6.2399999999999997E-2</v>
      </c>
      <c r="C21">
        <v>6.2100000000000002E-2</v>
      </c>
      <c r="D21">
        <v>6.1699999999999998E-2</v>
      </c>
      <c r="E21" s="3">
        <f t="shared" si="4"/>
        <v>6.2066666666666666E-2</v>
      </c>
      <c r="F21" s="3">
        <f t="shared" si="3"/>
        <v>1.732050807568887E-4</v>
      </c>
      <c r="G21">
        <v>5.9900000000000002E-2</v>
      </c>
      <c r="H21" s="3">
        <v>0.01</v>
      </c>
    </row>
    <row r="22" spans="1:12" ht="21" x14ac:dyDescent="0.25">
      <c r="A22" s="4">
        <f t="shared" si="5"/>
        <v>25</v>
      </c>
      <c r="B22">
        <v>6.2700000000000006E-2</v>
      </c>
      <c r="C22">
        <v>6.3799999999999996E-2</v>
      </c>
      <c r="D22">
        <v>6.2799999999999995E-2</v>
      </c>
      <c r="E22" s="3">
        <f t="shared" si="4"/>
        <v>6.3100000000000003E-2</v>
      </c>
      <c r="F22" s="3">
        <f t="shared" si="3"/>
        <v>2.5166114784235818E-4</v>
      </c>
      <c r="G22">
        <v>0.06</v>
      </c>
      <c r="H22" s="3">
        <v>0.01</v>
      </c>
    </row>
    <row r="23" spans="1:12" ht="21" x14ac:dyDescent="0.25">
      <c r="A23" s="4">
        <f t="shared" si="5"/>
        <v>12.5</v>
      </c>
      <c r="B23">
        <v>6.6100000000000006E-2</v>
      </c>
      <c r="C23">
        <v>6.6500000000000004E-2</v>
      </c>
      <c r="D23">
        <v>6.6199999999999995E-2</v>
      </c>
      <c r="E23" s="3">
        <f t="shared" si="4"/>
        <v>6.6266666666666654E-2</v>
      </c>
      <c r="F23" s="3">
        <f t="shared" si="3"/>
        <v>1.331665623695877E-3</v>
      </c>
      <c r="G23">
        <v>6.1499999999999999E-2</v>
      </c>
      <c r="H23" s="3">
        <v>0.01</v>
      </c>
    </row>
    <row r="24" spans="1:12" ht="21" x14ac:dyDescent="0.25">
      <c r="A24" s="5">
        <f t="shared" si="5"/>
        <v>6.25</v>
      </c>
      <c r="B24">
        <v>7.6799999999999993E-2</v>
      </c>
      <c r="C24">
        <v>7.8100000000000003E-2</v>
      </c>
      <c r="D24">
        <v>7.8899999999999998E-2</v>
      </c>
      <c r="E24" s="3">
        <f t="shared" si="4"/>
        <v>7.7933333333333327E-2</v>
      </c>
      <c r="F24" s="3">
        <f t="shared" si="3"/>
        <v>5.5244909267732536E-3</v>
      </c>
      <c r="G24">
        <v>6.0499999999999998E-2</v>
      </c>
      <c r="H24" s="3">
        <v>0.01</v>
      </c>
      <c r="I24" s="7" t="s">
        <v>10</v>
      </c>
      <c r="J24" s="7"/>
      <c r="K24" s="7"/>
      <c r="L24" s="7"/>
    </row>
    <row r="25" spans="1:12" ht="21" x14ac:dyDescent="0.25">
      <c r="A25" s="5">
        <f t="shared" si="5"/>
        <v>3.125</v>
      </c>
      <c r="B25">
        <v>0.1022</v>
      </c>
      <c r="C25">
        <v>0.107</v>
      </c>
      <c r="D25">
        <v>0.1072</v>
      </c>
      <c r="E25" s="3">
        <f t="shared" si="4"/>
        <v>0.10546666666666667</v>
      </c>
      <c r="F25" s="3">
        <f t="shared" si="3"/>
        <v>9.7315637660826751E-3</v>
      </c>
      <c r="G25">
        <v>6.0699999999999997E-2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5"/>
        <v>1.5625</v>
      </c>
      <c r="B26">
        <v>0.1168</v>
      </c>
      <c r="C26">
        <v>0.1176</v>
      </c>
      <c r="D26">
        <v>0.1255</v>
      </c>
      <c r="E26" s="3">
        <f t="shared" si="4"/>
        <v>0.11996666666666667</v>
      </c>
      <c r="F26" s="3">
        <f t="shared" si="3"/>
        <v>6.3237647015049452E-3</v>
      </c>
      <c r="G26">
        <v>6.0499999999999998E-2</v>
      </c>
      <c r="H26" s="3">
        <v>0.01</v>
      </c>
    </row>
    <row r="27" spans="1:12" ht="21" x14ac:dyDescent="0.25">
      <c r="A27" s="6">
        <f t="shared" si="5"/>
        <v>0.78125</v>
      </c>
      <c r="B27">
        <v>0.1236</v>
      </c>
      <c r="C27">
        <v>0.12709999999999999</v>
      </c>
      <c r="D27">
        <v>0.1323</v>
      </c>
      <c r="E27" s="3">
        <f t="shared" si="4"/>
        <v>0.12766666666666668</v>
      </c>
      <c r="F27" s="3">
        <f t="shared" si="3"/>
        <v>1.3642702567062485E-2</v>
      </c>
      <c r="G27">
        <v>6.0400000000000002E-2</v>
      </c>
      <c r="H27" s="3">
        <v>0.01</v>
      </c>
    </row>
    <row r="28" spans="1:12" ht="21" x14ac:dyDescent="0.25">
      <c r="A28" s="6">
        <f t="shared" si="5"/>
        <v>0.390625</v>
      </c>
      <c r="B28">
        <v>0.1285</v>
      </c>
      <c r="C28">
        <v>0.1293</v>
      </c>
      <c r="D28">
        <v>0.13450000000000001</v>
      </c>
      <c r="E28" s="3">
        <f t="shared" si="4"/>
        <v>0.13076666666666667</v>
      </c>
      <c r="F28" s="3">
        <f t="shared" si="3"/>
        <v>9.0721184589561757E-3</v>
      </c>
      <c r="G28">
        <v>6.0600000000000001E-2</v>
      </c>
      <c r="H28" s="3">
        <v>0.01</v>
      </c>
    </row>
    <row r="29" spans="1:12" ht="21" x14ac:dyDescent="0.25">
      <c r="A29" s="6">
        <f t="shared" si="5"/>
        <v>0.1953125</v>
      </c>
      <c r="B29">
        <v>0.1232</v>
      </c>
      <c r="C29">
        <v>0.13669999999999999</v>
      </c>
      <c r="D29">
        <v>0.1368</v>
      </c>
      <c r="E29" s="3">
        <f t="shared" si="4"/>
        <v>0.13223333333333334</v>
      </c>
      <c r="F29" s="3">
        <f t="shared" si="3"/>
        <v>7.7903786814249249E-3</v>
      </c>
      <c r="G29">
        <v>5.9799999999999999E-2</v>
      </c>
      <c r="H29" s="3">
        <v>0.01</v>
      </c>
    </row>
    <row r="30" spans="1:12" ht="21" x14ac:dyDescent="0.25">
      <c r="A30" s="6">
        <v>0</v>
      </c>
      <c r="B30">
        <v>0.1288</v>
      </c>
      <c r="C30">
        <v>0.1396</v>
      </c>
      <c r="D30">
        <v>0.13730000000000001</v>
      </c>
      <c r="E30" s="3">
        <f t="shared" si="4"/>
        <v>0.13523333333333332</v>
      </c>
      <c r="F30" s="3">
        <f t="shared" si="3"/>
        <v>3.8552993831002646E-3</v>
      </c>
      <c r="G30">
        <v>6.08E-2</v>
      </c>
      <c r="H30" s="3">
        <v>0.01</v>
      </c>
    </row>
    <row r="35" spans="6:7" x14ac:dyDescent="0.2">
      <c r="F35" t="s">
        <v>9</v>
      </c>
      <c r="G35">
        <f>AVERAGE(G19:G30)</f>
        <v>6.0299999999999992E-2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2020-11-02T21:54:33Z</dcterms:modified>
</cp:coreProperties>
</file>